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M14" i="1" l="1"/>
  <c r="F13" i="1" l="1"/>
</calcChain>
</file>

<file path=xl/sharedStrings.xml><?xml version="1.0" encoding="utf-8"?>
<sst xmlns="http://schemas.openxmlformats.org/spreadsheetml/2006/main" count="61" uniqueCount="40">
  <si>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</si>
  <si>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</si>
  <si>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</si>
  <si>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</si>
  <si>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</si>
  <si>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</si>
  <si>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</si>
  <si>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</si>
  <si>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</si>
  <si>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</si>
  <si>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</si>
  <si>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</si>
  <si>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</si>
  <si>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</si>
  <si>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</si>
  <si>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</si>
  <si>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</si>
  <si>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</si>
  <si>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</si>
  <si>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</si>
  <si>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</si>
  <si>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</si>
  <si>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</si>
  <si>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</si>
  <si>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</si>
  <si>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</si>
  <si>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</si>
  <si>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</si>
  <si>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</si>
  <si>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</si>
  <si>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ЛОТ НЕДЕЛИМЫЙ </t>
  </si>
  <si>
    <t>Наименование лота:  "Реализация невостребованных ликвидных МТР.Кабели и провода силовые"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</si>
  <si>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НВЛ-2019/22-С</t>
    </r>
  </si>
  <si>
    <t>1395375</t>
  </si>
  <si>
    <t>Кабель силовой с медными жилами с изоляцией и оболочкой из поливинилхлоридного пластиката пониженной горючести ВВГнг(А)-ХЛ 3х10ок- 0,66</t>
  </si>
  <si>
    <t>1447087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</si>
  <si>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4х150мс(N)-1,0</t>
  </si>
  <si>
    <t>1973551</t>
  </si>
  <si>
    <t>Кабель силовой ВБШвнг(А)-ХЛ 5х240мс(N,PE)-1,0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</si>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</sst>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5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3" fontId="12" fillId="0" borderId="3" xfId="0" applyNumberFormat="1" applyFont="1" applyFill="1" applyBorder="1" applyAlignment="1">
      <alignment horizontal="center"/>
    </xf>
    <xf numFmtId="2" fontId="16" fillId="0" borderId="0" xfId="1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2"/>
  <sheetViews>
    <sheetView tabSelected="1" zoomScale="80" zoomScaleNormal="80" zoomScaleSheetLayoutView="100" workbookViewId="0">
      <selection activeCell="M8" sqref="M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2" style="28" customWidth="1"/>
    <col min="11" max="12" width="9.28515625" style="28" bestFit="1" customWidth="1"/>
    <col min="13" max="13" width="15.7109375" style="28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51" t="s">
        <v>31</v>
      </c>
      <c r="B2" s="51"/>
      <c r="C2" s="51"/>
      <c r="D2" s="51"/>
      <c r="E2" s="51"/>
      <c r="F2" s="51"/>
      <c r="G2" s="51"/>
      <c r="H2" s="51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3" t="s">
        <v>30</v>
      </c>
      <c r="B4" s="53"/>
      <c r="C4" s="53"/>
      <c r="D4" s="53"/>
      <c r="E4" s="53"/>
      <c r="F4" s="53"/>
      <c r="G4" s="53"/>
      <c r="H4" s="5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4" t="s">
        <v>26</v>
      </c>
      <c r="B5" s="54"/>
      <c r="C5" s="54"/>
      <c r="D5" s="54"/>
      <c r="E5" s="54"/>
      <c r="F5" s="54"/>
      <c r="G5" s="54"/>
      <c r="H5" s="54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51" t="s">
        <v>27</v>
      </c>
      <c r="B6" s="59"/>
      <c r="C6" s="59"/>
      <c r="D6" s="59"/>
      <c r="E6" s="59"/>
      <c r="F6" s="59"/>
      <c r="G6" s="59"/>
      <c r="H6" s="59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J7" s="33"/>
      <c r="K7" s="33"/>
      <c r="L7" s="33"/>
      <c r="M7" s="33"/>
      <c r="N7" s="33"/>
      <c r="O7" s="33"/>
      <c r="Q7" s="33"/>
      <c r="R7" s="3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N8" s="33"/>
      <c r="O8" s="33"/>
      <c r="Q8" s="33"/>
      <c r="R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3"/>
      <c r="K9" s="43"/>
      <c r="L9" s="43"/>
      <c r="M9" s="43"/>
      <c r="N9" s="43"/>
      <c r="O9" s="43"/>
      <c r="Q9" s="43"/>
      <c r="R9" s="43"/>
      <c r="S9" s="43"/>
    </row>
    <row r="10" spans="1:19" s="3" customFormat="1" x14ac:dyDescent="0.25">
      <c r="A10" s="17">
        <v>1</v>
      </c>
      <c r="B10" s="34" t="s">
        <v>24</v>
      </c>
      <c r="C10" s="34" t="s">
        <v>33</v>
      </c>
      <c r="D10" s="36" t="s">
        <v>34</v>
      </c>
      <c r="E10" s="24" t="s">
        <v>39</v>
      </c>
      <c r="F10" s="46">
        <v>12</v>
      </c>
      <c r="G10" s="41">
        <v>137.60550000000001</v>
      </c>
      <c r="H10" s="42">
        <v>41308</v>
      </c>
      <c r="J10" s="62">
        <v>101.93</v>
      </c>
      <c r="K10" s="43">
        <v>1.35</v>
      </c>
      <c r="L10" s="43">
        <f>J10*K10</f>
        <v>137.60550000000001</v>
      </c>
      <c r="M10" s="63">
        <f>L10*F10</f>
        <v>1651.2660000000001</v>
      </c>
      <c r="N10" s="43"/>
      <c r="O10" s="43"/>
      <c r="Q10" s="43"/>
      <c r="R10" s="43"/>
      <c r="S10" s="43"/>
    </row>
    <row r="11" spans="1:19" s="3" customFormat="1" x14ac:dyDescent="0.25">
      <c r="A11" s="17">
        <v>2</v>
      </c>
      <c r="B11" s="34" t="s">
        <v>24</v>
      </c>
      <c r="C11" s="34" t="s">
        <v>35</v>
      </c>
      <c r="D11" s="36" t="s">
        <v>36</v>
      </c>
      <c r="E11" s="24" t="s">
        <v>39</v>
      </c>
      <c r="F11" s="46">
        <v>20</v>
      </c>
      <c r="G11" s="41">
        <v>3480.0165000000002</v>
      </c>
      <c r="H11" s="42">
        <v>41215</v>
      </c>
      <c r="J11" s="62">
        <v>2577.79</v>
      </c>
      <c r="K11" s="43">
        <v>1.35</v>
      </c>
      <c r="L11" s="43">
        <f t="shared" ref="L11:L12" si="0">J11*K11</f>
        <v>3480.0165000000002</v>
      </c>
      <c r="M11" s="63">
        <f t="shared" ref="M11:M12" si="1">L11*F11</f>
        <v>69600.33</v>
      </c>
      <c r="N11" s="43"/>
      <c r="O11" s="43"/>
      <c r="Q11" s="43"/>
      <c r="R11" s="43"/>
      <c r="S11" s="43"/>
    </row>
    <row r="12" spans="1:19" s="3" customFormat="1" x14ac:dyDescent="0.25">
      <c r="A12" s="17">
        <v>3</v>
      </c>
      <c r="B12" s="34" t="s">
        <v>24</v>
      </c>
      <c r="C12" s="34" t="s">
        <v>37</v>
      </c>
      <c r="D12" s="36" t="s">
        <v>38</v>
      </c>
      <c r="E12" s="24" t="s">
        <v>39</v>
      </c>
      <c r="F12" s="46">
        <v>16</v>
      </c>
      <c r="G12" s="41">
        <v>5635.9395000000013</v>
      </c>
      <c r="H12" s="42">
        <v>42709</v>
      </c>
      <c r="J12" s="62">
        <v>4174.7700000000004</v>
      </c>
      <c r="K12" s="43">
        <v>1.35</v>
      </c>
      <c r="L12" s="43">
        <f t="shared" si="0"/>
        <v>5635.9395000000013</v>
      </c>
      <c r="M12" s="63">
        <f t="shared" si="1"/>
        <v>90175.032000000021</v>
      </c>
      <c r="N12" s="43"/>
      <c r="O12" s="43"/>
      <c r="Q12" s="43"/>
      <c r="R12" s="43"/>
      <c r="S12" s="43"/>
    </row>
    <row r="13" spans="1:19" s="4" customFormat="1" x14ac:dyDescent="0.25">
      <c r="A13" s="56" t="s">
        <v>7</v>
      </c>
      <c r="B13" s="56"/>
      <c r="C13" s="56"/>
      <c r="D13" s="56"/>
      <c r="E13" s="18"/>
      <c r="F13" s="35">
        <f>SUM(F10:F12)</f>
        <v>48</v>
      </c>
      <c r="G13" s="19"/>
      <c r="H13" s="20"/>
      <c r="J13" s="45"/>
      <c r="K13" s="43"/>
      <c r="L13" s="44"/>
      <c r="M13" s="43"/>
      <c r="N13" s="22"/>
      <c r="O13" s="22"/>
      <c r="Q13" s="22"/>
      <c r="R13" s="22"/>
      <c r="S13" s="22"/>
    </row>
    <row r="14" spans="1:19" s="4" customFormat="1" x14ac:dyDescent="0.25">
      <c r="A14" s="37"/>
      <c r="B14" s="37"/>
      <c r="C14" s="37"/>
      <c r="D14" s="20"/>
      <c r="E14" s="38"/>
      <c r="F14" s="35"/>
      <c r="G14" s="39"/>
      <c r="H14" s="38"/>
      <c r="J14" s="22"/>
      <c r="K14" s="22"/>
      <c r="L14" s="22"/>
      <c r="M14" s="47">
        <f>SUM(M10:M13)</f>
        <v>161426.62800000003</v>
      </c>
      <c r="N14" s="22"/>
      <c r="O14" s="22"/>
      <c r="Q14" s="22"/>
      <c r="R14" s="22"/>
      <c r="S14" s="22"/>
    </row>
    <row r="15" spans="1:19" s="4" customFormat="1" ht="135.75" customHeight="1" x14ac:dyDescent="0.25">
      <c r="A15" s="57" t="s">
        <v>8</v>
      </c>
      <c r="B15" s="57"/>
      <c r="C15" s="57"/>
      <c r="D15" s="57"/>
      <c r="E15" s="58" t="s">
        <v>9</v>
      </c>
      <c r="F15" s="58"/>
      <c r="G15" s="58"/>
      <c r="H15" s="58"/>
      <c r="J15" s="22"/>
      <c r="K15" s="22"/>
      <c r="L15" s="22"/>
      <c r="M15" s="22"/>
      <c r="N15" s="22"/>
      <c r="O15" s="22"/>
      <c r="Q15" s="22"/>
      <c r="R15" s="22"/>
      <c r="S15" s="22"/>
    </row>
    <row r="16" spans="1:19" s="4" customFormat="1" ht="15.75" x14ac:dyDescent="0.25">
      <c r="A16" s="60" t="s">
        <v>22</v>
      </c>
      <c r="B16" s="60"/>
      <c r="C16" s="60"/>
      <c r="D16" s="60"/>
      <c r="E16" s="61" t="s">
        <v>23</v>
      </c>
      <c r="F16" s="61"/>
      <c r="G16" s="61"/>
      <c r="H16" s="61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s="4" customFormat="1" ht="15.75" x14ac:dyDescent="0.25">
      <c r="A17" s="60" t="s">
        <v>28</v>
      </c>
      <c r="B17" s="60"/>
      <c r="C17" s="60"/>
      <c r="D17" s="60"/>
      <c r="E17" s="61" t="s">
        <v>23</v>
      </c>
      <c r="F17" s="61"/>
      <c r="G17" s="61"/>
      <c r="H17" s="61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22" spans="1:19" s="16" customFormat="1" ht="36.75" customHeight="1" x14ac:dyDescent="0.2">
      <c r="A22" s="55" t="s">
        <v>29</v>
      </c>
      <c r="B22" s="55"/>
      <c r="C22" s="55"/>
      <c r="D22" s="55"/>
      <c r="E22" s="55"/>
      <c r="F22" s="55"/>
      <c r="G22" s="55"/>
      <c r="H22" s="55"/>
      <c r="J22" s="40"/>
      <c r="K22" s="40"/>
      <c r="L22" s="40"/>
      <c r="M22" s="40"/>
      <c r="N22" s="40"/>
      <c r="O22" s="40"/>
      <c r="P22" s="40"/>
      <c r="Q22" s="40"/>
      <c r="R22" s="40"/>
      <c r="S22" s="40"/>
    </row>
  </sheetData>
  <mergeCells count="14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2019-04-08T10:19:48Z</cp:lastPrinted>
  <dcterms:created xsi:type="dcterms:W3CDTF">2016-09-16T10:27:35Z</dcterms:created>
  <dcterms:modified xsi:type="dcterms:W3CDTF">2019-04-08T10:20:31Z</dcterms:modified>
</cp:coreProperties>
</file>